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</sheets>
  <externalReferences>
    <externalReference r:id="rId3"/>
    <externalReference r:id="rId4"/>
  </externalReferences>
  <definedNames>
    <definedName name="ClassMater">'[2]Контактная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L7" i="2" l="1"/>
  <c r="I7" i="1" l="1"/>
  <c r="I6" i="1"/>
  <c r="I5" i="1"/>
  <c r="I8" i="1" l="1"/>
</calcChain>
</file>

<file path=xl/sharedStrings.xml><?xml version="1.0" encoding="utf-8"?>
<sst xmlns="http://schemas.openxmlformats.org/spreadsheetml/2006/main" count="53" uniqueCount="31">
  <si>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</si>
  <si>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</si>
  <si>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</si>
  <si>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</si>
  <si>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</si>
  <si>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</si>
  <si>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</si>
  <si>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</si>
  <si>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</si>
  <si>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</si>
  <si>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</si>
  <si>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</si>
  <si>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</si>
  <si>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1019607</t>
  </si>
  <si>
    <t>1001151359</t>
  </si>
  <si>
    <t>КОРОБКА ТЕЛЕФОННАЯ КРТН 10х2 (ПЛАСТМАССОВЫЙ КОРПУС)</t>
  </si>
  <si>
    <t>1216936</t>
  </si>
  <si>
    <t>1005361155</t>
  </si>
  <si>
    <t>КОННЕКТОР (РАЗЪЕМ) RJ-11 4Р4С</t>
  </si>
  <si>
    <t>НЛ</t>
  </si>
  <si>
    <t>9007154</t>
  </si>
  <si>
    <t>1005320002</t>
  </si>
  <si>
    <t>БЛОК ОКОНЕЧНЫЙ ОБ-60</t>
  </si>
  <si>
    <t>Класс материала</t>
  </si>
  <si>
    <t>Наименование класса материала</t>
  </si>
  <si>
    <t>Место хранения</t>
  </si>
  <si>
    <t>Начальная минимальная Стоимость реализации, руб. с НДС</t>
  </si>
  <si>
    <t>38</t>
  </si>
  <si>
    <t>Средства связи, радиолокации и навигации</t>
  </si>
  <si>
    <t>Склад N 12</t>
  </si>
  <si>
    <t>Склад N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</si>
</sst>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0" fillId="0" borderId="8" xfId="0" applyBorder="1" applyProtection="1"/>
    <xf numFmtId="0" fontId="2" fillId="0" borderId="8" xfId="3" applyFont="1" applyBorder="1" applyProtection="1">
      <protection locked="0"/>
    </xf>
    <xf numFmtId="49" fontId="2" fillId="0" borderId="8" xfId="3" applyNumberFormat="1" applyFont="1" applyBorder="1" applyProtection="1">
      <protection locked="0"/>
    </xf>
    <xf numFmtId="0" fontId="2" fillId="0" borderId="8" xfId="3" applyNumberFormat="1" applyFont="1" applyBorder="1" applyProtection="1">
      <protection locked="0"/>
    </xf>
    <xf numFmtId="164" fontId="0" fillId="0" borderId="8" xfId="0" applyNumberFormat="1" applyFont="1" applyBorder="1" applyProtection="1">
      <protection locked="0"/>
    </xf>
    <xf numFmtId="2" fontId="0" fillId="0" borderId="8" xfId="0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164" fontId="0" fillId="0" borderId="2" xfId="0" applyNumberFormat="1" applyFont="1" applyBorder="1" applyProtection="1">
      <protection locked="0"/>
    </xf>
    <xf numFmtId="2" fontId="0" fillId="0" borderId="2" xfId="0" applyNumberFormat="1" applyFont="1" applyBorder="1" applyProtection="1">
      <protection locked="0"/>
    </xf>
    <xf numFmtId="0" fontId="0" fillId="0" borderId="1" xfId="0" applyBorder="1" applyProtection="1"/>
    <xf numFmtId="0" fontId="0" fillId="0" borderId="2" xfId="0" applyBorder="1" applyProtection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8" xfId="2" applyFont="1" applyFill="1" applyBorder="1" applyAlignment="1" applyProtection="1">
      <alignment horizontal="center" vertical="center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49" fontId="0" fillId="0" borderId="1" xfId="0" applyNumberFormat="1" applyFont="1" applyBorder="1" applyAlignment="1" applyProtection="1">
      <alignment horizontal="left"/>
      <protection locked="0"/>
    </xf>
    <xf numFmtId="2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2.%20&#1051;&#1054;&#1058;&#1067;%20&#1053;&#1042;&#1051;%20&#1080;%20&#1053;&#1051;%20&#1085;&#1072;%202020%20&#1075;&#1086;&#1076;/&#1060;&#1086;&#1088;&#1084;&#1091;&#1083;&#1103;&#1088;%203(&#1040;&#1054;%20&#1057;&#1099;&#1079;&#1088;&#1072;&#1085;&#1089;&#1082;&#1080;&#1081;%20&#1053;&#1055;&#1047;_0018)%20&#1080;&#1102;&#1085;&#1100;%2020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B10" sqref="B10:B11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9" t="s">
        <v>5</v>
      </c>
      <c r="G1" s="27" t="s">
        <v>6</v>
      </c>
      <c r="H1" s="25" t="s">
        <v>7</v>
      </c>
      <c r="I1" s="25" t="s">
        <v>9</v>
      </c>
    </row>
    <row r="2" spans="1:9" x14ac:dyDescent="0.25">
      <c r="A2" s="25"/>
      <c r="B2" s="25"/>
      <c r="C2" s="25"/>
      <c r="D2" s="25"/>
      <c r="E2" s="25"/>
      <c r="F2" s="29"/>
      <c r="G2" s="28"/>
      <c r="H2" s="25"/>
      <c r="I2" s="25"/>
    </row>
    <row r="3" spans="1:9" x14ac:dyDescent="0.25">
      <c r="A3" s="25"/>
      <c r="B3" s="25"/>
      <c r="C3" s="25"/>
      <c r="D3" s="25"/>
      <c r="E3" s="25"/>
      <c r="F3" s="29"/>
      <c r="G3" s="28"/>
      <c r="H3" s="25"/>
      <c r="I3" s="25"/>
    </row>
    <row r="4" spans="1:9" ht="15.75" thickBot="1" x14ac:dyDescent="0.3">
      <c r="A4" s="26"/>
      <c r="B4" s="26"/>
      <c r="C4" s="26"/>
      <c r="D4" s="26"/>
      <c r="E4" s="26"/>
      <c r="F4" s="30"/>
      <c r="G4" s="28"/>
      <c r="H4" s="26"/>
      <c r="I4" s="26"/>
    </row>
    <row r="5" spans="1:9" ht="15.75" thickBot="1" x14ac:dyDescent="0.3">
      <c r="A5" s="7">
        <v>1</v>
      </c>
      <c r="B5" s="1" t="s">
        <v>8</v>
      </c>
      <c r="C5" s="8" t="s">
        <v>13</v>
      </c>
      <c r="D5" s="9" t="s">
        <v>14</v>
      </c>
      <c r="E5" s="10" t="s">
        <v>15</v>
      </c>
      <c r="F5" s="8" t="s">
        <v>12</v>
      </c>
      <c r="G5" s="11">
        <v>5</v>
      </c>
      <c r="H5" s="12">
        <v>6.91</v>
      </c>
      <c r="I5" s="12">
        <f>H5*G5</f>
        <v>34.549999999999997</v>
      </c>
    </row>
    <row r="6" spans="1:9" x14ac:dyDescent="0.25">
      <c r="A6" s="23">
        <v>2</v>
      </c>
      <c r="B6" s="1" t="s">
        <v>8</v>
      </c>
      <c r="C6" s="13" t="s">
        <v>16</v>
      </c>
      <c r="D6" s="14" t="s">
        <v>17</v>
      </c>
      <c r="E6" s="15" t="s">
        <v>18</v>
      </c>
      <c r="F6" s="13" t="s">
        <v>12</v>
      </c>
      <c r="G6" s="16">
        <v>10</v>
      </c>
      <c r="H6" s="17">
        <v>0.49</v>
      </c>
      <c r="I6" s="17">
        <f>H6*G6</f>
        <v>4.9000000000000004</v>
      </c>
    </row>
    <row r="7" spans="1:9" ht="15.75" thickBot="1" x14ac:dyDescent="0.3">
      <c r="A7" s="24">
        <v>3</v>
      </c>
      <c r="B7" s="18" t="s">
        <v>19</v>
      </c>
      <c r="C7" s="18" t="s">
        <v>20</v>
      </c>
      <c r="D7" s="19" t="s">
        <v>21</v>
      </c>
      <c r="E7" s="20" t="s">
        <v>22</v>
      </c>
      <c r="F7" s="18" t="s">
        <v>12</v>
      </c>
      <c r="G7" s="21">
        <v>2</v>
      </c>
      <c r="H7" s="22">
        <v>305.64</v>
      </c>
      <c r="I7" s="22">
        <f>H7*G7</f>
        <v>611.28</v>
      </c>
    </row>
    <row r="8" spans="1:9" ht="15.75" thickBot="1" x14ac:dyDescent="0.3">
      <c r="A8" s="3"/>
      <c r="B8" s="4"/>
      <c r="C8" s="4"/>
      <c r="D8" s="4"/>
      <c r="E8" s="4"/>
      <c r="F8" s="4"/>
      <c r="G8" s="5"/>
      <c r="H8" s="6"/>
      <c r="I8" s="6">
        <f>SUBTOTAL(9,I5:I7)</f>
        <v>650.73</v>
      </c>
    </row>
    <row r="10" spans="1:9" x14ac:dyDescent="0.25">
      <c r="B10" s="2" t="s">
        <v>10</v>
      </c>
    </row>
    <row r="11" spans="1:9" x14ac:dyDescent="0.25">
      <c r="B11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8">
      <formula1>TypeResource</formula1>
    </dataValidation>
    <dataValidation type="decimal" allowBlank="1" showErrorMessage="1" errorTitle="Ошибка!" error="Значение должно быть числом" sqref="G5:H8">
      <formula1>0</formula1>
      <formula2>9999999999999</formula2>
    </dataValidation>
    <dataValidation type="decimal" allowBlank="1" showErrorMessage="1" errorTitle="Ошибка!" error="Значение должно быть числом" sqref="I5:I8">
      <formula1>0</formula1>
      <formula2>100000000000</formula2>
    </dataValidation>
    <dataValidation operator="lessThanOrEqual" allowBlank="1" showInputMessage="1" showErrorMessage="1" sqref="C1:C8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C14" sqref="C14"/>
    </sheetView>
  </sheetViews>
  <sheetFormatPr defaultRowHeight="15" x14ac:dyDescent="0.25"/>
  <cols>
    <col min="4" max="4" width="10.7109375" customWidth="1"/>
    <col min="5" max="5" width="26.140625" customWidth="1"/>
  </cols>
  <sheetData>
    <row r="1" spans="1:12" x14ac:dyDescent="0.25">
      <c r="B1" s="25" t="s">
        <v>1</v>
      </c>
      <c r="C1" s="25" t="s">
        <v>2</v>
      </c>
      <c r="D1" s="25" t="s">
        <v>3</v>
      </c>
      <c r="E1" s="25" t="s">
        <v>4</v>
      </c>
      <c r="F1" s="29" t="s">
        <v>5</v>
      </c>
      <c r="G1" s="31" t="s">
        <v>23</v>
      </c>
      <c r="H1" s="31" t="s">
        <v>24</v>
      </c>
      <c r="I1" s="27" t="s">
        <v>6</v>
      </c>
      <c r="J1" s="25" t="s">
        <v>25</v>
      </c>
      <c r="K1" s="25" t="s">
        <v>7</v>
      </c>
      <c r="L1" s="25" t="s">
        <v>26</v>
      </c>
    </row>
    <row r="2" spans="1:12" x14ac:dyDescent="0.25">
      <c r="B2" s="25"/>
      <c r="C2" s="25"/>
      <c r="D2" s="25"/>
      <c r="E2" s="25"/>
      <c r="F2" s="29"/>
      <c r="G2" s="31"/>
      <c r="H2" s="31"/>
      <c r="I2" s="28"/>
      <c r="J2" s="25"/>
      <c r="K2" s="25"/>
      <c r="L2" s="25"/>
    </row>
    <row r="3" spans="1:12" x14ac:dyDescent="0.25">
      <c r="B3" s="25"/>
      <c r="C3" s="25"/>
      <c r="D3" s="25"/>
      <c r="E3" s="25"/>
      <c r="F3" s="29"/>
      <c r="G3" s="31"/>
      <c r="H3" s="31"/>
      <c r="I3" s="28"/>
      <c r="J3" s="25"/>
      <c r="K3" s="25"/>
      <c r="L3" s="25"/>
    </row>
    <row r="4" spans="1:12" x14ac:dyDescent="0.25">
      <c r="B4" s="25"/>
      <c r="C4" s="25"/>
      <c r="D4" s="25"/>
      <c r="E4" s="25"/>
      <c r="F4" s="29"/>
      <c r="G4" s="31"/>
      <c r="H4" s="31"/>
      <c r="I4" s="32"/>
      <c r="J4" s="25"/>
      <c r="K4" s="25"/>
      <c r="L4" s="25"/>
    </row>
    <row r="5" spans="1:12" x14ac:dyDescent="0.25">
      <c r="A5">
        <v>1</v>
      </c>
      <c r="B5" s="13" t="s">
        <v>19</v>
      </c>
      <c r="C5" s="13" t="s">
        <v>16</v>
      </c>
      <c r="D5" s="14" t="s">
        <v>17</v>
      </c>
      <c r="E5" s="15" t="s">
        <v>18</v>
      </c>
      <c r="F5" s="13" t="s">
        <v>12</v>
      </c>
      <c r="G5" s="33" t="s">
        <v>27</v>
      </c>
      <c r="H5" s="34" t="s">
        <v>28</v>
      </c>
      <c r="I5" s="35">
        <v>10</v>
      </c>
      <c r="J5" s="13" t="s">
        <v>29</v>
      </c>
      <c r="K5" s="17">
        <v>0.5</v>
      </c>
      <c r="L5" s="17">
        <v>5</v>
      </c>
    </row>
    <row r="6" spans="1:12" x14ac:dyDescent="0.25">
      <c r="A6">
        <v>2</v>
      </c>
      <c r="B6" s="35" t="s">
        <v>19</v>
      </c>
      <c r="C6" s="35">
        <v>9007154</v>
      </c>
      <c r="D6" s="36">
        <v>1005320002</v>
      </c>
      <c r="E6" s="37" t="s">
        <v>22</v>
      </c>
      <c r="F6" s="35" t="s">
        <v>12</v>
      </c>
      <c r="G6" s="38" t="s">
        <v>27</v>
      </c>
      <c r="H6" s="34" t="s">
        <v>28</v>
      </c>
      <c r="I6" s="35">
        <v>2</v>
      </c>
      <c r="J6" s="35" t="s">
        <v>30</v>
      </c>
      <c r="K6" s="17">
        <v>305.64</v>
      </c>
      <c r="L6" s="17">
        <v>611.28</v>
      </c>
    </row>
    <row r="7" spans="1:12" x14ac:dyDescent="0.25">
      <c r="L7" s="39">
        <f>SUM(L5:L6)</f>
        <v>616.28</v>
      </c>
    </row>
    <row r="9" spans="1:12" x14ac:dyDescent="0.25">
      <c r="B9" s="2" t="s">
        <v>10</v>
      </c>
    </row>
    <row r="10" spans="1:12" x14ac:dyDescent="0.25">
      <c r="B10" s="2" t="s">
        <v>11</v>
      </c>
    </row>
  </sheetData>
  <mergeCells count="11">
    <mergeCell ref="H1:H4"/>
    <mergeCell ref="I1:I4"/>
    <mergeCell ref="J1:J4"/>
    <mergeCell ref="K1:K4"/>
    <mergeCell ref="L1:L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6"/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I5:I6 K5:K6">
      <formula1>0</formula1>
      <formula2>9999999999999</formula2>
    </dataValidation>
    <dataValidation type="list" allowBlank="1" showInputMessage="1" showErrorMessage="1" sqref="G5:G6">
      <formula1>ClassMater</formula1>
    </dataValidation>
    <dataValidation type="decimal" allowBlank="1" showInputMessage="1" showErrorMessage="1" sqref="L5:L6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2020-07-15T07:26:35Z</dcterms:modified>
</cp:coreProperties>
</file>